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загрузка на этп\2023\2 уровень\"/>
    </mc:Choice>
  </mc:AlternateContent>
  <xr:revisionPtr revIDLastSave="0" documentId="13_ncr:1_{6A3DC2A3-BCA1-4319-9A66-58CFF37F796C}" xr6:coauthVersionLast="47" xr6:coauthVersionMax="47" xr10:uidLastSave="{00000000-0000-0000-0000-000000000000}"/>
  <bookViews>
    <workbookView xWindow="-108" yWindow="-108" windowWidth="23256" windowHeight="12720" xr2:uid="{A1A4E816-ECA8-4063-A795-04F546BAE85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P6" i="1"/>
  <c r="P7" i="1"/>
  <c r="P8" i="1"/>
  <c r="P3" i="1" l="1"/>
  <c r="P4" i="1"/>
  <c r="P2" i="1"/>
</calcChain>
</file>

<file path=xl/sharedStrings.xml><?xml version="1.0" encoding="utf-8"?>
<sst xmlns="http://schemas.openxmlformats.org/spreadsheetml/2006/main" count="141" uniqueCount="72">
  <si>
    <t>*Наименование Лота</t>
  </si>
  <si>
    <t>*Место поставки</t>
  </si>
  <si>
    <t>Код позиции (МПЗ)</t>
  </si>
  <si>
    <t>Наименование позиции</t>
  </si>
  <si>
    <t>Полное наименование позиции (Бюджет, СГЗП)/Характеристики Товаров, Работ, Услуг</t>
  </si>
  <si>
    <t>Единица измерения</t>
  </si>
  <si>
    <t>*Категория (с кодом)</t>
  </si>
  <si>
    <t>*Подкатегория (с кодом)</t>
  </si>
  <si>
    <t>Уровень закупа</t>
  </si>
  <si>
    <t>Проект</t>
  </si>
  <si>
    <t>Объект</t>
  </si>
  <si>
    <t>№ Сметы</t>
  </si>
  <si>
    <t>Статья затрат</t>
  </si>
  <si>
    <t>Источник финансирования (Бюджет, ЕБРР, ИП)</t>
  </si>
  <si>
    <t>*Дата поставки / начала (Работ/Услуг )</t>
  </si>
  <si>
    <t>Дата окончания Работ/Услуг</t>
  </si>
  <si>
    <t>Номер процедуры (№ КЛ)</t>
  </si>
  <si>
    <t>KZT</t>
  </si>
  <si>
    <t>ТМЦ</t>
  </si>
  <si>
    <t>г. Нурсултан, ул.Циолковского 2/3</t>
  </si>
  <si>
    <t>000045568</t>
  </si>
  <si>
    <t>ШТ</t>
  </si>
  <si>
    <t>Тест</t>
  </si>
  <si>
    <t>* Номер позиции Перечня</t>
  </si>
  <si>
    <t>*Год торгов</t>
  </si>
  <si>
    <t>*Вид ТРУ (ТМЦ, Работы, Услуги)</t>
  </si>
  <si>
    <t>*Наименование торгов</t>
  </si>
  <si>
    <t>*Направление торгов (план)</t>
  </si>
  <si>
    <t xml:space="preserve">Количество </t>
  </si>
  <si>
    <t>Стартовая цена (тенге без НДС, СГЗП)</t>
  </si>
  <si>
    <t xml:space="preserve">Стартовая сумма, без НДС </t>
  </si>
  <si>
    <t>Длительность изготовления и поставки товара (от заказа до склада к.д.) (план, СГЗП)/Необходимая дата поставки Товаров, Работ, Услуг (для регулируемых)</t>
  </si>
  <si>
    <t>*Оператор ЭТП (логин закупщика, email)</t>
  </si>
  <si>
    <t>*Цель торгов</t>
  </si>
  <si>
    <t>Сбыт</t>
  </si>
  <si>
    <t>*Валюта</t>
  </si>
  <si>
    <t>На повышение</t>
  </si>
  <si>
    <t>K-1</t>
  </si>
  <si>
    <t>кабельная продукция</t>
  </si>
  <si>
    <t>г. Нурсултан, ул.Циолковского 2/4</t>
  </si>
  <si>
    <t>г. Нурсултан, ул.Циолковского 2/5</t>
  </si>
  <si>
    <t>г. Нурсултан, ул.Циолковского 2/6</t>
  </si>
  <si>
    <t>г. Нурсултан, ул.Циолковского 2/7</t>
  </si>
  <si>
    <t>000045569</t>
  </si>
  <si>
    <t>000045570</t>
  </si>
  <si>
    <t>000045571</t>
  </si>
  <si>
    <t>000045572</t>
  </si>
  <si>
    <t>000045573</t>
  </si>
  <si>
    <t>000045574</t>
  </si>
  <si>
    <t xml:space="preserve">КАБЕЛЬ </t>
  </si>
  <si>
    <t>АВВГнг 4*16</t>
  </si>
  <si>
    <t>м</t>
  </si>
  <si>
    <t>1 ый квартал 2023 года</t>
  </si>
  <si>
    <t>r.utegenov@eurasiantech.kz</t>
  </si>
  <si>
    <t>трансформатор</t>
  </si>
  <si>
    <t>ТНЗ 1001</t>
  </si>
  <si>
    <t>болты</t>
  </si>
  <si>
    <t>М10*55</t>
  </si>
  <si>
    <t>втулка</t>
  </si>
  <si>
    <t xml:space="preserve">втулка </t>
  </si>
  <si>
    <t>10*5</t>
  </si>
  <si>
    <t>ремень</t>
  </si>
  <si>
    <t>А-1650 приводной клиновой ГОСТ1284.1-89</t>
  </si>
  <si>
    <t>спецодежда</t>
  </si>
  <si>
    <t>костюм зимний</t>
  </si>
  <si>
    <t>шт</t>
  </si>
  <si>
    <t>масло трансформаторное</t>
  </si>
  <si>
    <t xml:space="preserve">Масло трансформаторное </t>
  </si>
  <si>
    <t>ТЭП 40</t>
  </si>
  <si>
    <t>л</t>
  </si>
  <si>
    <t>30. Транспорт</t>
  </si>
  <si>
    <t>30.4 Сухопутный транспорт и запасные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</si>
</sst>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1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D1AB-27F5-4D65-AA94-87AC86A4FCB2}">
  <dimension ref="A1:AC9"/>
  <sheetViews>
    <sheetView tabSelected="1" workbookViewId="0">
      <selection activeCell="A2" sqref="A2:A4"/>
    </sheetView>
  </sheetViews>
  <sheetFormatPr defaultRowHeight="14.4" x14ac:dyDescent="0.3"/>
  <cols>
    <col min="1" max="2" width="16.33203125" customWidth="1"/>
    <col min="3" max="3" width="24.109375" customWidth="1"/>
    <col min="4" max="4" width="8.33203125" customWidth="1"/>
    <col min="5" max="5" width="14.109375" customWidth="1"/>
    <col min="6" max="6" width="28.109375" customWidth="1"/>
    <col min="7" max="7" width="14.33203125" bestFit="1" customWidth="1"/>
    <col min="8" max="8" width="13.6640625" customWidth="1"/>
    <col min="9" max="9" width="23.5546875" customWidth="1"/>
    <col min="10" max="10" width="23.88671875" customWidth="1"/>
    <col min="11" max="11" width="23.5546875" customWidth="1"/>
    <col min="12" max="12" width="22.33203125" customWidth="1"/>
    <col min="13" max="13" width="11.88671875" customWidth="1"/>
    <col min="14" max="14" width="13.109375" customWidth="1"/>
    <col min="15" max="15" width="18" customWidth="1"/>
    <col min="16" max="16" width="17.44140625" customWidth="1"/>
    <col min="17" max="17" width="21.5546875" customWidth="1"/>
    <col min="18" max="18" width="30.5546875" customWidth="1"/>
    <col min="19" max="19" width="10.5546875" customWidth="1"/>
    <col min="20" max="20" width="13.109375" customWidth="1"/>
    <col min="21" max="21" width="12.109375" customWidth="1"/>
    <col min="22" max="22" width="14.109375" customWidth="1"/>
    <col min="23" max="23" width="17" customWidth="1"/>
    <col min="24" max="24" width="24.88671875" customWidth="1"/>
    <col min="25" max="25" width="26.5546875" customWidth="1"/>
    <col min="26" max="26" width="21.88671875" customWidth="1"/>
    <col min="27" max="27" width="19.33203125" customWidth="1"/>
    <col min="28" max="28" width="18.44140625" customWidth="1"/>
    <col min="29" max="29" width="14.44140625" customWidth="1"/>
  </cols>
  <sheetData>
    <row r="1" spans="1:29" s="2" customFormat="1" ht="86.4" x14ac:dyDescent="0.3">
      <c r="A1" s="4" t="s">
        <v>23</v>
      </c>
      <c r="B1" s="4" t="s">
        <v>24</v>
      </c>
      <c r="C1" s="4" t="s">
        <v>0</v>
      </c>
      <c r="D1" s="4" t="s">
        <v>35</v>
      </c>
      <c r="E1" s="4" t="s">
        <v>25</v>
      </c>
      <c r="F1" s="4" t="s">
        <v>26</v>
      </c>
      <c r="G1" s="4" t="s">
        <v>27</v>
      </c>
      <c r="H1" s="4" t="s">
        <v>33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5</v>
      </c>
      <c r="N1" s="4" t="s">
        <v>28</v>
      </c>
      <c r="O1" s="4" t="s">
        <v>29</v>
      </c>
      <c r="P1" s="4" t="s">
        <v>30</v>
      </c>
      <c r="Q1" s="4" t="s">
        <v>6</v>
      </c>
      <c r="R1" s="4" t="s">
        <v>7</v>
      </c>
      <c r="S1" s="9" t="s">
        <v>8</v>
      </c>
      <c r="T1" s="9" t="s">
        <v>9</v>
      </c>
      <c r="U1" s="9" t="s">
        <v>10</v>
      </c>
      <c r="V1" s="9" t="s">
        <v>11</v>
      </c>
      <c r="W1" s="9" t="s">
        <v>12</v>
      </c>
      <c r="X1" s="9" t="s">
        <v>13</v>
      </c>
      <c r="Y1" s="4" t="s">
        <v>31</v>
      </c>
      <c r="Z1" s="4" t="s">
        <v>14</v>
      </c>
      <c r="AA1" s="4" t="s">
        <v>15</v>
      </c>
      <c r="AB1" s="4" t="s">
        <v>32</v>
      </c>
      <c r="AC1" s="4" t="s">
        <v>16</v>
      </c>
    </row>
    <row r="2" spans="1:29" s="3" customFormat="1" ht="31.2" x14ac:dyDescent="0.3">
      <c r="A2" s="10">
        <v>9</v>
      </c>
      <c r="B2" s="10">
        <v>2023</v>
      </c>
      <c r="C2" s="10" t="s">
        <v>38</v>
      </c>
      <c r="D2" s="10" t="s">
        <v>17</v>
      </c>
      <c r="E2" s="10" t="s">
        <v>18</v>
      </c>
      <c r="F2" s="10" t="s">
        <v>22</v>
      </c>
      <c r="G2" s="10" t="s">
        <v>36</v>
      </c>
      <c r="H2" s="10" t="s">
        <v>34</v>
      </c>
      <c r="I2" s="10" t="s">
        <v>19</v>
      </c>
      <c r="J2" s="10" t="s">
        <v>20</v>
      </c>
      <c r="K2" s="10" t="s">
        <v>49</v>
      </c>
      <c r="L2" s="10" t="s">
        <v>50</v>
      </c>
      <c r="M2" s="10" t="s">
        <v>51</v>
      </c>
      <c r="N2" s="10">
        <v>40</v>
      </c>
      <c r="O2" s="10">
        <v>1000</v>
      </c>
      <c r="P2" s="10">
        <f>O2*N2</f>
        <v>40000</v>
      </c>
      <c r="Q2" s="10" t="s">
        <v>70</v>
      </c>
      <c r="R2" s="10" t="s">
        <v>71</v>
      </c>
      <c r="S2" s="5">
        <v>2</v>
      </c>
      <c r="T2" s="5"/>
      <c r="U2" s="5"/>
      <c r="V2" s="5"/>
      <c r="W2" s="5"/>
      <c r="X2" s="5"/>
      <c r="Y2" s="5" t="s">
        <v>52</v>
      </c>
      <c r="Z2" s="6">
        <v>44986</v>
      </c>
      <c r="AA2" s="6">
        <v>44987</v>
      </c>
      <c r="AB2" s="1" t="s">
        <v>53</v>
      </c>
      <c r="AC2" s="5" t="s">
        <v>37</v>
      </c>
    </row>
    <row r="3" spans="1:29" s="3" customFormat="1" ht="31.2" x14ac:dyDescent="0.3">
      <c r="A3" s="10">
        <v>10</v>
      </c>
      <c r="B3" s="10">
        <v>2023</v>
      </c>
      <c r="C3" s="10" t="s">
        <v>54</v>
      </c>
      <c r="D3" s="10" t="s">
        <v>17</v>
      </c>
      <c r="E3" s="10" t="s">
        <v>18</v>
      </c>
      <c r="F3" s="10" t="s">
        <v>22</v>
      </c>
      <c r="G3" s="10" t="s">
        <v>36</v>
      </c>
      <c r="H3" s="10" t="s">
        <v>34</v>
      </c>
      <c r="I3" s="10" t="s">
        <v>19</v>
      </c>
      <c r="J3" s="10" t="s">
        <v>43</v>
      </c>
      <c r="K3" s="10" t="s">
        <v>54</v>
      </c>
      <c r="L3" s="10" t="s">
        <v>55</v>
      </c>
      <c r="M3" s="10" t="s">
        <v>21</v>
      </c>
      <c r="N3" s="10">
        <v>2</v>
      </c>
      <c r="O3" s="10">
        <v>10000000</v>
      </c>
      <c r="P3" s="10">
        <f t="shared" ref="P3:P8" si="0">O3*N3</f>
        <v>20000000</v>
      </c>
      <c r="Q3" s="10" t="s">
        <v>70</v>
      </c>
      <c r="R3" s="10" t="s">
        <v>71</v>
      </c>
      <c r="S3" s="5">
        <v>2</v>
      </c>
      <c r="T3" s="5"/>
      <c r="U3" s="5"/>
      <c r="V3" s="5"/>
      <c r="W3" s="5"/>
      <c r="X3" s="5"/>
      <c r="Y3" s="5" t="s">
        <v>52</v>
      </c>
      <c r="Z3" s="6">
        <v>44986</v>
      </c>
      <c r="AA3" s="6">
        <v>44987</v>
      </c>
      <c r="AB3" s="1" t="s">
        <v>53</v>
      </c>
      <c r="AC3" s="5" t="s">
        <v>37</v>
      </c>
    </row>
    <row r="4" spans="1:29" s="3" customFormat="1" ht="31.2" x14ac:dyDescent="0.3">
      <c r="A4" s="10">
        <v>11</v>
      </c>
      <c r="B4" s="10">
        <v>2023</v>
      </c>
      <c r="C4" s="10" t="s">
        <v>56</v>
      </c>
      <c r="D4" s="10" t="s">
        <v>17</v>
      </c>
      <c r="E4" s="10" t="s">
        <v>18</v>
      </c>
      <c r="F4" s="10" t="s">
        <v>22</v>
      </c>
      <c r="G4" s="10" t="s">
        <v>36</v>
      </c>
      <c r="H4" s="10" t="s">
        <v>34</v>
      </c>
      <c r="I4" s="10" t="s">
        <v>19</v>
      </c>
      <c r="J4" s="10" t="s">
        <v>44</v>
      </c>
      <c r="K4" s="10" t="s">
        <v>56</v>
      </c>
      <c r="L4" s="10" t="s">
        <v>57</v>
      </c>
      <c r="M4" s="10" t="s">
        <v>21</v>
      </c>
      <c r="N4" s="10">
        <v>800</v>
      </c>
      <c r="O4" s="10">
        <v>50</v>
      </c>
      <c r="P4" s="10">
        <f t="shared" si="0"/>
        <v>40000</v>
      </c>
      <c r="Q4" s="10" t="s">
        <v>70</v>
      </c>
      <c r="R4" s="10" t="s">
        <v>71</v>
      </c>
      <c r="S4" s="5">
        <v>2</v>
      </c>
      <c r="T4" s="5"/>
      <c r="U4" s="5"/>
      <c r="V4" s="5"/>
      <c r="W4" s="5"/>
      <c r="X4" s="5"/>
      <c r="Y4" s="5" t="s">
        <v>52</v>
      </c>
      <c r="Z4" s="6">
        <v>44986</v>
      </c>
      <c r="AA4" s="6">
        <v>44987</v>
      </c>
      <c r="AB4" s="1" t="s">
        <v>53</v>
      </c>
      <c r="AC4" s="5" t="s">
        <v>37</v>
      </c>
    </row>
    <row r="5" spans="1:29" ht="31.2" x14ac:dyDescent="0.3">
      <c r="A5" s="10">
        <v>12</v>
      </c>
      <c r="B5" s="10">
        <v>2023</v>
      </c>
      <c r="C5" s="11" t="s">
        <v>58</v>
      </c>
      <c r="D5" s="10" t="s">
        <v>17</v>
      </c>
      <c r="E5" s="10" t="s">
        <v>18</v>
      </c>
      <c r="F5" s="10" t="s">
        <v>22</v>
      </c>
      <c r="G5" s="10" t="s">
        <v>36</v>
      </c>
      <c r="H5" s="10" t="s">
        <v>34</v>
      </c>
      <c r="I5" s="10" t="s">
        <v>39</v>
      </c>
      <c r="J5" s="10" t="s">
        <v>45</v>
      </c>
      <c r="K5" s="11" t="s">
        <v>59</v>
      </c>
      <c r="L5" s="11" t="s">
        <v>60</v>
      </c>
      <c r="M5" s="10" t="s">
        <v>21</v>
      </c>
      <c r="N5" s="11">
        <v>3</v>
      </c>
      <c r="O5" s="11">
        <v>55000</v>
      </c>
      <c r="P5" s="10">
        <f t="shared" si="0"/>
        <v>165000</v>
      </c>
      <c r="Q5" s="10" t="s">
        <v>70</v>
      </c>
      <c r="R5" s="10" t="s">
        <v>71</v>
      </c>
      <c r="S5" s="5">
        <v>2</v>
      </c>
      <c r="T5" s="8"/>
      <c r="U5" s="8"/>
      <c r="V5" s="8"/>
      <c r="W5" s="8"/>
      <c r="X5" s="8"/>
      <c r="Y5" s="5" t="s">
        <v>52</v>
      </c>
      <c r="Z5" s="6">
        <v>44986</v>
      </c>
      <c r="AA5" s="6">
        <v>44987</v>
      </c>
      <c r="AB5" s="1" t="s">
        <v>53</v>
      </c>
      <c r="AC5" s="5" t="s">
        <v>37</v>
      </c>
    </row>
    <row r="6" spans="1:29" ht="46.8" x14ac:dyDescent="0.3">
      <c r="A6" s="10">
        <v>13</v>
      </c>
      <c r="B6" s="10">
        <v>2023</v>
      </c>
      <c r="C6" s="11" t="s">
        <v>61</v>
      </c>
      <c r="D6" s="10" t="s">
        <v>17</v>
      </c>
      <c r="E6" s="10" t="s">
        <v>18</v>
      </c>
      <c r="F6" s="10" t="s">
        <v>22</v>
      </c>
      <c r="G6" s="10" t="s">
        <v>36</v>
      </c>
      <c r="H6" s="10" t="s">
        <v>34</v>
      </c>
      <c r="I6" s="10" t="s">
        <v>40</v>
      </c>
      <c r="J6" s="10" t="s">
        <v>46</v>
      </c>
      <c r="K6" s="11" t="s">
        <v>61</v>
      </c>
      <c r="L6" s="11" t="s">
        <v>62</v>
      </c>
      <c r="M6" s="10" t="s">
        <v>21</v>
      </c>
      <c r="N6" s="11">
        <v>6</v>
      </c>
      <c r="O6" s="11">
        <v>2000</v>
      </c>
      <c r="P6" s="10">
        <f t="shared" si="0"/>
        <v>12000</v>
      </c>
      <c r="Q6" s="10" t="s">
        <v>70</v>
      </c>
      <c r="R6" s="10" t="s">
        <v>71</v>
      </c>
      <c r="S6" s="5">
        <v>2</v>
      </c>
      <c r="T6" s="8"/>
      <c r="U6" s="8"/>
      <c r="V6" s="8"/>
      <c r="W6" s="8"/>
      <c r="X6" s="8"/>
      <c r="Y6" s="5" t="s">
        <v>52</v>
      </c>
      <c r="Z6" s="6">
        <v>44986</v>
      </c>
      <c r="AA6" s="6">
        <v>44987</v>
      </c>
      <c r="AB6" s="1" t="s">
        <v>53</v>
      </c>
      <c r="AC6" s="5" t="s">
        <v>37</v>
      </c>
    </row>
    <row r="7" spans="1:29" ht="31.2" x14ac:dyDescent="0.3">
      <c r="A7" s="10">
        <v>14</v>
      </c>
      <c r="B7" s="10">
        <v>2023</v>
      </c>
      <c r="C7" s="11" t="s">
        <v>63</v>
      </c>
      <c r="D7" s="10" t="s">
        <v>17</v>
      </c>
      <c r="E7" s="10" t="s">
        <v>18</v>
      </c>
      <c r="F7" s="10" t="s">
        <v>22</v>
      </c>
      <c r="G7" s="10" t="s">
        <v>36</v>
      </c>
      <c r="H7" s="10" t="s">
        <v>34</v>
      </c>
      <c r="I7" s="10" t="s">
        <v>41</v>
      </c>
      <c r="J7" s="10" t="s">
        <v>47</v>
      </c>
      <c r="K7" s="11" t="s">
        <v>63</v>
      </c>
      <c r="L7" s="11" t="s">
        <v>64</v>
      </c>
      <c r="M7" s="11" t="s">
        <v>65</v>
      </c>
      <c r="N7" s="11">
        <v>200</v>
      </c>
      <c r="O7" s="11">
        <v>5000</v>
      </c>
      <c r="P7" s="10">
        <f t="shared" si="0"/>
        <v>1000000</v>
      </c>
      <c r="Q7" s="10" t="s">
        <v>70</v>
      </c>
      <c r="R7" s="10" t="s">
        <v>71</v>
      </c>
      <c r="S7" s="5">
        <v>2</v>
      </c>
      <c r="T7" s="8"/>
      <c r="U7" s="8"/>
      <c r="V7" s="8"/>
      <c r="W7" s="8"/>
      <c r="X7" s="8"/>
      <c r="Y7" s="5" t="s">
        <v>52</v>
      </c>
      <c r="Z7" s="6">
        <v>44986</v>
      </c>
      <c r="AA7" s="6">
        <v>44987</v>
      </c>
      <c r="AB7" s="1" t="s">
        <v>53</v>
      </c>
      <c r="AC7" s="5" t="s">
        <v>37</v>
      </c>
    </row>
    <row r="8" spans="1:29" ht="31.2" x14ac:dyDescent="0.3">
      <c r="A8" s="10">
        <v>15</v>
      </c>
      <c r="B8" s="10">
        <v>2023</v>
      </c>
      <c r="C8" s="11" t="s">
        <v>66</v>
      </c>
      <c r="D8" s="10" t="s">
        <v>17</v>
      </c>
      <c r="E8" s="10" t="s">
        <v>18</v>
      </c>
      <c r="F8" s="10" t="s">
        <v>22</v>
      </c>
      <c r="G8" s="10" t="s">
        <v>36</v>
      </c>
      <c r="H8" s="10" t="s">
        <v>34</v>
      </c>
      <c r="I8" s="10" t="s">
        <v>42</v>
      </c>
      <c r="J8" s="10" t="s">
        <v>48</v>
      </c>
      <c r="K8" s="11" t="s">
        <v>67</v>
      </c>
      <c r="L8" s="11" t="s">
        <v>68</v>
      </c>
      <c r="M8" s="11" t="s">
        <v>69</v>
      </c>
      <c r="N8" s="11">
        <v>60</v>
      </c>
      <c r="O8" s="11">
        <v>90</v>
      </c>
      <c r="P8" s="10">
        <f t="shared" si="0"/>
        <v>5400</v>
      </c>
      <c r="Q8" s="10" t="s">
        <v>70</v>
      </c>
      <c r="R8" s="10" t="s">
        <v>71</v>
      </c>
      <c r="S8" s="5">
        <v>2</v>
      </c>
      <c r="T8" s="8"/>
      <c r="U8" s="8"/>
      <c r="V8" s="8"/>
      <c r="W8" s="8"/>
      <c r="X8" s="8"/>
      <c r="Y8" s="5" t="s">
        <v>52</v>
      </c>
      <c r="Z8" s="6">
        <v>44986</v>
      </c>
      <c r="AA8" s="6">
        <v>44987</v>
      </c>
      <c r="AB8" s="1" t="s">
        <v>53</v>
      </c>
      <c r="AC8" s="5" t="s">
        <v>37</v>
      </c>
    </row>
    <row r="9" spans="1:29" x14ac:dyDescent="0.3">
      <c r="I9" s="7"/>
    </row>
  </sheetData>
  <phoneticPr fontId="3" type="noConversion"/>
  <pageMargins left="0.7" right="0.7" top="0.75" bottom="0.75" header="0.3" footer="0.3"/>
  <pageSetup paperSize="9" orientation="portrait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GoldenHell</dc:creator>
  <cp:lastModifiedBy>Admin</cp:lastModifiedBy>
  <dcterms:created xsi:type="dcterms:W3CDTF">2020-11-03T19:01:09Z</dcterms:created>
  <dcterms:modified xsi:type="dcterms:W3CDTF">2023-03-27T10:05:46Z</dcterms:modified>
</cp:coreProperties>
</file>